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109D4EF8-B850-4243-B93A-0E7F22A8304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4" l="1"/>
  <c r="E38" i="4"/>
  <c r="I37" i="4"/>
  <c r="E37" i="4"/>
  <c r="I36" i="4"/>
  <c r="E36" i="4"/>
  <c r="I35" i="4"/>
  <c r="E35" i="4"/>
  <c r="I38" i="3"/>
  <c r="E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<sst xmlns="http://schemas.openxmlformats.org/spreadsheetml/2006/main" count="461" uniqueCount="86">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</sst>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21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b/>
      <sz val="11"/>
      <name val="Calibri"/>
      <family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8"/>
      <color rgb="FF000000"/>
      <name val="Webdings"/>
      <family val="1"/>
      <charset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" fontId="5" fillId="0" borderId="22" xfId="0" quotePrefix="1" applyNumberFormat="1" applyFont="1" applyBorder="1" applyAlignment="1">
      <alignment horizontal="center" vertical="center"/>
    </xf>
    <xf numFmtId="14" fontId="5" fillId="0" borderId="23" xfId="0" quotePrefix="1" applyNumberFormat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14" fontId="5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67" fontId="10" fillId="0" borderId="46" xfId="0" applyNumberFormat="1" applyFont="1" applyBorder="1" applyAlignment="1">
      <alignment horizontal="center" vertical="center"/>
    </xf>
    <xf numFmtId="167" fontId="10" fillId="0" borderId="26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5" fillId="0" borderId="6" xfId="0" applyFont="1" applyBorder="1" applyAlignment="1">
      <alignment horizontal="center" vertical="center"/>
    </xf>
    <xf numFmtId="0" fontId="6" fillId="0" borderId="7" xfId="0" applyFont="1" applyBorder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12" fillId="2" borderId="1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6" fillId="0" borderId="31" xfId="0" applyFont="1" applyBorder="1" applyAlignment="1">
      <alignment horizontal="left"/>
    </xf>
    <xf numFmtId="0" fontId="17" fillId="0" borderId="32" xfId="0" applyFont="1" applyBorder="1"/>
    <xf numFmtId="0" fontId="12" fillId="2" borderId="33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7" fillId="0" borderId="43" xfId="0" applyFont="1" applyBorder="1"/>
    <xf numFmtId="164" fontId="12" fillId="3" borderId="13" xfId="0" applyNumberFormat="1" applyFont="1" applyFill="1" applyBorder="1" applyAlignment="1">
      <alignment horizontal="center" vertical="center" wrapText="1"/>
    </xf>
    <xf numFmtId="165" fontId="12" fillId="3" borderId="13" xfId="0" applyNumberFormat="1" applyFont="1" applyFill="1" applyBorder="1" applyAlignment="1">
      <alignment horizontal="center" vertical="center" wrapText="1"/>
    </xf>
    <xf numFmtId="0" fontId="17" fillId="0" borderId="34" xfId="0" applyFont="1" applyBorder="1"/>
    <xf numFmtId="0" fontId="12" fillId="2" borderId="35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44" xfId="0" applyFont="1" applyFill="1" applyBorder="1" applyAlignment="1">
      <alignment horizontal="center" vertical="center" wrapText="1"/>
    </xf>
    <xf numFmtId="0" fontId="17" fillId="0" borderId="35" xfId="0" applyFont="1" applyBorder="1"/>
    <xf numFmtId="0" fontId="18" fillId="0" borderId="5" xfId="0" applyFont="1" applyBorder="1"/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/>
    </xf>
    <xf numFmtId="0" fontId="17" fillId="0" borderId="4" xfId="0" applyFont="1" applyBorder="1"/>
    <xf numFmtId="0" fontId="18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/>
    </xf>
    <xf numFmtId="0" fontId="17" fillId="0" borderId="8" xfId="0" applyFont="1" applyBorder="1"/>
    <xf numFmtId="0" fontId="18" fillId="0" borderId="38" xfId="0" applyFont="1" applyBorder="1" applyAlignment="1">
      <alignment horizontal="center"/>
    </xf>
    <xf numFmtId="0" fontId="18" fillId="0" borderId="30" xfId="0" applyFont="1" applyBorder="1" applyAlignment="1">
      <alignment horizontal="center"/>
    </xf>
    <xf numFmtId="0" fontId="17" fillId="0" borderId="39" xfId="0" applyFont="1" applyBorder="1"/>
    <xf numFmtId="0" fontId="18" fillId="0" borderId="5" xfId="0" quotePrefix="1" applyFont="1" applyBorder="1" applyAlignment="1">
      <alignment horizontal="center"/>
    </xf>
    <xf numFmtId="0" fontId="18" fillId="0" borderId="9" xfId="0" applyFont="1" applyBorder="1"/>
    <xf numFmtId="0" fontId="18" fillId="0" borderId="9" xfId="0" quotePrefix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9" xfId="0" quotePrefix="1" applyFont="1" applyBorder="1" applyAlignment="1">
      <alignment horizontal="center" vertical="center"/>
    </xf>
    <xf numFmtId="0" fontId="18" fillId="0" borderId="40" xfId="0" applyFont="1" applyBorder="1" applyAlignment="1">
      <alignment horizontal="center"/>
    </xf>
    <xf numFmtId="0" fontId="17" fillId="0" borderId="10" xfId="0" applyFont="1" applyBorder="1"/>
    <xf numFmtId="0" fontId="18" fillId="0" borderId="0" xfId="0" applyFont="1" applyAlignment="1">
      <alignment horizontal="center" vertical="center"/>
    </xf>
    <xf numFmtId="0" fontId="20" fillId="0" borderId="0" xfId="0" applyFont="1"/>
    <xf numFmtId="0" fontId="12" fillId="2" borderId="41" xfId="0" applyFont="1" applyFill="1" applyBorder="1" applyAlignment="1">
      <alignment horizontal="center" vertical="center" wrapText="1"/>
    </xf>
    <xf numFmtId="0" fontId="17" fillId="0" borderId="42" xfId="0" applyFont="1" applyBorder="1"/>
    <xf numFmtId="0" fontId="12" fillId="2" borderId="43" xfId="0" applyFont="1" applyFill="1" applyBorder="1" applyAlignment="1">
      <alignment vertical="center" wrapText="1"/>
    </xf>
    <xf numFmtId="0" fontId="18" fillId="0" borderId="17" xfId="0" applyFont="1" applyBorder="1"/>
    <xf numFmtId="166" fontId="17" fillId="0" borderId="18" xfId="0" applyNumberFormat="1" applyFont="1" applyBorder="1" applyAlignment="1">
      <alignment horizontal="center"/>
    </xf>
    <xf numFmtId="4" fontId="18" fillId="0" borderId="18" xfId="0" applyNumberFormat="1" applyFont="1" applyBorder="1" applyAlignment="1">
      <alignment horizontal="center"/>
    </xf>
    <xf numFmtId="0" fontId="18" fillId="3" borderId="18" xfId="0" applyFont="1" applyFill="1" applyBorder="1" applyAlignment="1">
      <alignment horizontal="center" vertical="center"/>
    </xf>
    <xf numFmtId="166" fontId="17" fillId="0" borderId="18" xfId="0" applyNumberFormat="1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0" fontId="18" fillId="3" borderId="19" xfId="0" applyFont="1" applyFill="1" applyBorder="1" applyAlignment="1">
      <alignment horizontal="center" vertical="center"/>
    </xf>
    <xf numFmtId="0" fontId="18" fillId="0" borderId="45" xfId="0" applyFont="1" applyBorder="1"/>
    <xf numFmtId="0" fontId="18" fillId="0" borderId="46" xfId="0" applyFont="1" applyBorder="1" applyAlignment="1">
      <alignment horizontal="center" vertical="center"/>
    </xf>
    <xf numFmtId="167" fontId="17" fillId="0" borderId="46" xfId="0" applyNumberFormat="1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167" fontId="17" fillId="0" borderId="46" xfId="0" applyNumberFormat="1" applyFont="1" applyBorder="1" applyAlignment="1">
      <alignment horizontal="center"/>
    </xf>
    <xf numFmtId="167" fontId="17" fillId="0" borderId="45" xfId="0" applyNumberFormat="1" applyFont="1" applyBorder="1" applyAlignment="1">
      <alignment horizontal="center"/>
    </xf>
    <xf numFmtId="0" fontId="18" fillId="0" borderId="25" xfId="0" applyFont="1" applyBorder="1"/>
    <xf numFmtId="0" fontId="18" fillId="0" borderId="26" xfId="0" applyFont="1" applyBorder="1" applyAlignment="1">
      <alignment horizontal="center" vertical="center"/>
    </xf>
    <xf numFmtId="167" fontId="17" fillId="0" borderId="26" xfId="0" applyNumberFormat="1" applyFont="1" applyBorder="1" applyAlignment="1">
      <alignment horizontal="center"/>
    </xf>
    <xf numFmtId="167" fontId="17" fillId="0" borderId="26" xfId="0" applyNumberFormat="1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167" fontId="17" fillId="0" borderId="25" xfId="0" applyNumberFormat="1" applyFont="1" applyBorder="1" applyAlignment="1">
      <alignment horizontal="center"/>
    </xf>
  </cellXfs>
  <cellStyles count="1">
    <cellStyle name="Normal" xfId="0" builtinId="0"/>
  </cellStyles>
  <dxfs count="344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9" t="s">
        <v>0</v>
      </c>
      <c r="B2" s="50"/>
      <c r="C2" s="50"/>
      <c r="D2" s="50"/>
      <c r="E2" s="50"/>
      <c r="F2" s="50"/>
      <c r="G2" s="5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6" t="s">
        <v>3</v>
      </c>
      <c r="C4" s="4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8" t="s">
        <v>9</v>
      </c>
      <c r="C5" s="4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4" t="s">
        <v>14</v>
      </c>
      <c r="C6" s="4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1" t="s">
        <v>18</v>
      </c>
      <c r="C7" s="52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37"/>
      <c r="M16" s="37"/>
      <c r="N16" s="37"/>
      <c r="O16" s="37"/>
      <c r="P16" s="37"/>
      <c r="Q16" s="37"/>
      <c r="R16" s="37"/>
      <c r="S16" s="36"/>
      <c r="T16" s="36"/>
      <c r="U16" s="36"/>
      <c r="V16" s="36"/>
      <c r="W16" s="36"/>
      <c r="X16" s="36"/>
    </row>
    <row r="17" spans="1:24" ht="14.25" customHeight="1" x14ac:dyDescent="0.35">
      <c r="A17" s="58" t="s">
        <v>43</v>
      </c>
      <c r="B17" s="59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37"/>
      <c r="M17" s="37"/>
      <c r="N17" s="37"/>
      <c r="O17" s="37"/>
      <c r="P17" s="37"/>
      <c r="Q17" s="37"/>
      <c r="R17" s="37"/>
      <c r="S17" s="36"/>
      <c r="T17" s="36"/>
      <c r="U17" s="36"/>
      <c r="V17" s="36"/>
      <c r="W17" s="36"/>
      <c r="X17" s="36"/>
    </row>
    <row r="18" spans="1:24" ht="14.25" customHeight="1" x14ac:dyDescent="0.35">
      <c r="A18" s="60" t="s">
        <v>45</v>
      </c>
      <c r="B18" s="61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37"/>
      <c r="M18" s="37"/>
      <c r="N18" s="37"/>
      <c r="O18" s="37"/>
      <c r="P18" s="37"/>
      <c r="Q18" s="37"/>
      <c r="R18" s="37"/>
      <c r="S18" s="36"/>
      <c r="T18" s="36"/>
      <c r="U18" s="36"/>
      <c r="V18" s="36"/>
      <c r="W18" s="36"/>
      <c r="X18" s="36"/>
    </row>
    <row r="19" spans="1:24" ht="14.25" customHeight="1" x14ac:dyDescent="0.25">
      <c r="A19" s="62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37"/>
      <c r="M19" s="37"/>
      <c r="N19" s="37"/>
      <c r="O19" s="37"/>
      <c r="P19" s="37"/>
      <c r="Q19" s="37"/>
      <c r="R19" s="37"/>
      <c r="S19" s="36"/>
      <c r="T19" s="36"/>
      <c r="U19" s="36"/>
      <c r="V19" s="36"/>
      <c r="W19" s="36"/>
      <c r="X19" s="36"/>
    </row>
    <row r="20" spans="1:24" ht="14.25" customHeight="1" x14ac:dyDescent="0.25">
      <c r="A20" s="63" t="s">
        <v>46</v>
      </c>
      <c r="B20" s="64"/>
      <c r="C20" s="64"/>
      <c r="D20" s="54"/>
      <c r="E20" s="55"/>
      <c r="F20" s="54"/>
      <c r="G20" s="54"/>
      <c r="H20" s="54"/>
      <c r="I20" s="54"/>
      <c r="J20" s="56"/>
      <c r="K20" s="57"/>
      <c r="L20" s="37"/>
      <c r="M20" s="37"/>
      <c r="N20" s="37"/>
      <c r="O20" s="37"/>
      <c r="P20" s="37"/>
      <c r="Q20" s="37"/>
      <c r="R20" s="37"/>
      <c r="S20" s="36"/>
      <c r="T20" s="36"/>
      <c r="U20" s="36"/>
      <c r="V20" s="36"/>
      <c r="W20" s="36"/>
      <c r="X20" s="36"/>
    </row>
    <row r="21" spans="1:24" ht="14.25" customHeight="1" x14ac:dyDescent="0.25">
      <c r="A21" s="65" t="s">
        <v>47</v>
      </c>
      <c r="B21" s="66" t="s">
        <v>48</v>
      </c>
      <c r="C21" s="67"/>
      <c r="D21" s="53" t="s">
        <v>49</v>
      </c>
      <c r="E21" s="68">
        <v>44777</v>
      </c>
      <c r="F21" s="53" t="s">
        <v>50</v>
      </c>
      <c r="G21" s="69">
        <v>0.60694444444379769</v>
      </c>
    </row>
    <row r="22" spans="1:24" ht="14.25" customHeight="1" x14ac:dyDescent="0.25">
      <c r="A22" s="70"/>
      <c r="B22" s="71" t="s">
        <v>51</v>
      </c>
      <c r="C22" s="72" t="s">
        <v>52</v>
      </c>
      <c r="D22" s="72" t="s">
        <v>53</v>
      </c>
      <c r="E22" s="72" t="s">
        <v>41</v>
      </c>
      <c r="F22" s="73" t="s">
        <v>54</v>
      </c>
      <c r="G22" s="74"/>
    </row>
    <row r="23" spans="1:24" ht="14.25" customHeight="1" x14ac:dyDescent="0.25">
      <c r="A23" s="75" t="s">
        <v>55</v>
      </c>
      <c r="B23" s="76">
        <v>0</v>
      </c>
      <c r="C23" s="76">
        <v>1024</v>
      </c>
      <c r="D23" s="76">
        <v>598</v>
      </c>
      <c r="E23" s="77" t="s">
        <v>44</v>
      </c>
      <c r="F23" s="78"/>
      <c r="G23" s="79"/>
    </row>
    <row r="24" spans="1:24" ht="14.25" customHeight="1" x14ac:dyDescent="0.25">
      <c r="A24" s="75" t="s">
        <v>56</v>
      </c>
      <c r="B24" s="80">
        <v>0</v>
      </c>
      <c r="C24" s="80">
        <v>65535</v>
      </c>
      <c r="D24" s="80">
        <v>21571</v>
      </c>
      <c r="E24" s="81" t="s">
        <v>44</v>
      </c>
      <c r="F24" s="82"/>
      <c r="G24" s="83"/>
    </row>
    <row r="25" spans="1:24" ht="14.25" customHeight="1" x14ac:dyDescent="0.25">
      <c r="A25" s="75" t="s">
        <v>57</v>
      </c>
      <c r="B25" s="80">
        <v>0</v>
      </c>
      <c r="C25" s="80">
        <v>65535</v>
      </c>
      <c r="D25" s="84">
        <v>40401</v>
      </c>
      <c r="E25" s="81" t="s">
        <v>44</v>
      </c>
      <c r="F25" s="85"/>
      <c r="G25" s="86"/>
    </row>
    <row r="26" spans="1:24" ht="14.25" customHeight="1" x14ac:dyDescent="0.25">
      <c r="A26" s="75" t="s">
        <v>58</v>
      </c>
      <c r="B26" s="80">
        <v>0</v>
      </c>
      <c r="C26" s="80">
        <v>4095</v>
      </c>
      <c r="D26" s="80">
        <v>3752</v>
      </c>
      <c r="E26" s="81" t="s">
        <v>44</v>
      </c>
      <c r="F26" s="82"/>
      <c r="G26" s="83"/>
    </row>
    <row r="27" spans="1:24" ht="14.25" customHeight="1" x14ac:dyDescent="0.25">
      <c r="A27" s="75" t="s">
        <v>59</v>
      </c>
      <c r="B27" s="80">
        <v>0</v>
      </c>
      <c r="C27" s="80">
        <v>4095</v>
      </c>
      <c r="D27" s="80">
        <v>169</v>
      </c>
      <c r="E27" s="81" t="s">
        <v>44</v>
      </c>
      <c r="F27" s="82"/>
      <c r="G27" s="83"/>
    </row>
    <row r="28" spans="1:24" ht="14.25" customHeight="1" x14ac:dyDescent="0.25">
      <c r="A28" s="75" t="s">
        <v>60</v>
      </c>
      <c r="B28" s="87" t="s">
        <v>31</v>
      </c>
      <c r="C28" s="87" t="s">
        <v>31</v>
      </c>
      <c r="D28" s="80" t="s">
        <v>61</v>
      </c>
      <c r="E28" s="81" t="s">
        <v>44</v>
      </c>
      <c r="F28" s="82"/>
      <c r="G28" s="83"/>
    </row>
    <row r="29" spans="1:24" ht="14.25" customHeight="1" x14ac:dyDescent="0.25">
      <c r="A29" s="88" t="s">
        <v>62</v>
      </c>
      <c r="B29" s="89" t="s">
        <v>31</v>
      </c>
      <c r="C29" s="89" t="s">
        <v>31</v>
      </c>
      <c r="D29" s="90" t="s">
        <v>63</v>
      </c>
      <c r="E29" s="91" t="s">
        <v>64</v>
      </c>
      <c r="F29" s="92"/>
      <c r="G29" s="93"/>
    </row>
    <row r="30" spans="1:24" ht="14.25" customHeight="1" x14ac:dyDescent="0.25">
      <c r="A30" t="s">
        <v>65</v>
      </c>
      <c r="E30" s="94"/>
    </row>
    <row r="31" spans="1:24" ht="14.25" customHeight="1" x14ac:dyDescent="0.25">
      <c r="A31" s="95" t="s">
        <v>66</v>
      </c>
      <c r="E31" s="94"/>
    </row>
    <row r="32" spans="1:24" ht="29.25" customHeight="1" x14ac:dyDescent="0.25">
      <c r="A32" s="65" t="s">
        <v>67</v>
      </c>
      <c r="B32" s="65" t="s">
        <v>68</v>
      </c>
      <c r="C32" s="96" t="s">
        <v>69</v>
      </c>
      <c r="D32" s="97"/>
      <c r="E32" s="97"/>
      <c r="F32" s="67"/>
      <c r="G32" s="96" t="s">
        <v>70</v>
      </c>
      <c r="H32" s="97"/>
      <c r="I32" s="97"/>
      <c r="J32" s="97"/>
      <c r="K32" s="67"/>
    </row>
    <row r="33" spans="1:11" ht="15" customHeight="1" x14ac:dyDescent="0.25">
      <c r="A33" s="70"/>
      <c r="B33" s="70"/>
      <c r="C33" s="53" t="s">
        <v>49</v>
      </c>
      <c r="D33" s="68"/>
      <c r="E33" s="53" t="s">
        <v>50</v>
      </c>
      <c r="F33" s="69"/>
      <c r="G33" s="53" t="s">
        <v>49</v>
      </c>
      <c r="H33" s="68"/>
      <c r="I33" s="53" t="s">
        <v>50</v>
      </c>
      <c r="J33" s="69"/>
      <c r="K33" s="98"/>
    </row>
    <row r="34" spans="1:11" ht="15.75" customHeight="1" x14ac:dyDescent="0.25">
      <c r="A34" s="70"/>
      <c r="B34" s="70"/>
      <c r="C34" s="72" t="s">
        <v>71</v>
      </c>
      <c r="D34" s="72" t="s">
        <v>72</v>
      </c>
      <c r="E34" s="72" t="s">
        <v>73</v>
      </c>
      <c r="F34" s="72" t="s">
        <v>41</v>
      </c>
      <c r="G34" s="72" t="s">
        <v>71</v>
      </c>
      <c r="H34" s="72" t="s">
        <v>72</v>
      </c>
      <c r="I34" s="72" t="s">
        <v>73</v>
      </c>
      <c r="J34" s="72" t="s">
        <v>41</v>
      </c>
      <c r="K34" s="72" t="s">
        <v>54</v>
      </c>
    </row>
    <row r="35" spans="1:11" ht="14.25" customHeight="1" x14ac:dyDescent="0.25">
      <c r="A35" s="99" t="s">
        <v>74</v>
      </c>
      <c r="B35" s="100">
        <v>7.0999999999999994E-2</v>
      </c>
      <c r="C35" s="101"/>
      <c r="D35" s="102"/>
      <c r="E35" s="103" t="str">
        <f>IFERROR(ABS(D35-C35)/D35,"")</f>
        <v/>
      </c>
      <c r="F35" s="104" t="s">
        <v>44</v>
      </c>
      <c r="G35" s="105"/>
      <c r="H35" s="102"/>
      <c r="I35" s="103" t="str">
        <f>IFERROR(ABS(H35-G35)/H35,"")</f>
        <v/>
      </c>
      <c r="J35" s="38" t="s">
        <v>44</v>
      </c>
      <c r="K35" s="106" t="s">
        <v>75</v>
      </c>
    </row>
    <row r="36" spans="1:11" ht="13.5" customHeight="1" x14ac:dyDescent="0.25">
      <c r="A36" s="107" t="s">
        <v>76</v>
      </c>
      <c r="B36" s="108">
        <v>2.1</v>
      </c>
      <c r="C36" s="108"/>
      <c r="D36" s="108"/>
      <c r="E36" s="109" t="str">
        <f t="shared" ref="E36:E38" si="0">IF(AND(C36=0,D36=0),"",ABS(C36-D36))</f>
        <v/>
      </c>
      <c r="F36" s="110" t="s">
        <v>44</v>
      </c>
      <c r="G36" s="111"/>
      <c r="H36" s="108"/>
      <c r="I36" s="109" t="str">
        <f t="shared" ref="I36:I38" si="1">IF(AND(G36=0,H36=0),"",ABS(G36-H36))</f>
        <v/>
      </c>
      <c r="J36" s="39" t="s">
        <v>44</v>
      </c>
      <c r="K36" s="112" t="s">
        <v>77</v>
      </c>
    </row>
    <row r="37" spans="1:11" ht="14.25" customHeight="1" x14ac:dyDescent="0.25">
      <c r="A37" s="107" t="s">
        <v>78</v>
      </c>
      <c r="B37" s="108">
        <v>10.1</v>
      </c>
      <c r="C37" s="113"/>
      <c r="D37" s="109"/>
      <c r="E37" s="109" t="str">
        <f t="shared" si="0"/>
        <v/>
      </c>
      <c r="F37" s="110" t="s">
        <v>44</v>
      </c>
      <c r="G37" s="114"/>
      <c r="H37" s="109"/>
      <c r="I37" s="109" t="str">
        <f t="shared" si="1"/>
        <v/>
      </c>
      <c r="J37" s="40" t="s">
        <v>44</v>
      </c>
      <c r="K37" s="112" t="s">
        <v>77</v>
      </c>
    </row>
    <row r="38" spans="1:11" ht="14.25" customHeight="1" x14ac:dyDescent="0.25">
      <c r="A38" s="115" t="s">
        <v>79</v>
      </c>
      <c r="B38" s="116">
        <v>5.4</v>
      </c>
      <c r="C38" s="117"/>
      <c r="D38" s="118"/>
      <c r="E38" s="118" t="str">
        <f t="shared" si="0"/>
        <v/>
      </c>
      <c r="F38" s="119" t="s">
        <v>44</v>
      </c>
      <c r="G38" s="120"/>
      <c r="H38" s="118"/>
      <c r="I38" s="118" t="str">
        <f t="shared" si="1"/>
        <v/>
      </c>
      <c r="J38" s="41" t="s">
        <v>44</v>
      </c>
      <c r="K38" s="112"/>
    </row>
    <row r="39" spans="1:11" ht="14.25" customHeight="1" x14ac:dyDescent="0.25">
      <c r="A39" t="s">
        <v>80</v>
      </c>
      <c r="D39" s="1"/>
      <c r="E39" s="42"/>
      <c r="F39" s="43"/>
    </row>
    <row r="40" spans="1:11" ht="14.25" customHeight="1" x14ac:dyDescent="0.25">
      <c r="D40" s="1"/>
      <c r="E40" s="42"/>
      <c r="F40" s="43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C32:F32"/>
    <mergeCell ref="B32:B34"/>
    <mergeCell ref="A32:A34"/>
    <mergeCell ref="G32:K32"/>
    <mergeCell ref="F29:G29"/>
    <mergeCell ref="F26:G26"/>
    <mergeCell ref="A21:A22"/>
    <mergeCell ref="F22:G22"/>
    <mergeCell ref="F28:G28"/>
    <mergeCell ref="F27:G27"/>
    <mergeCell ref="B21:C21"/>
    <mergeCell ref="A20:C20"/>
    <mergeCell ref="F23:G23"/>
    <mergeCell ref="F25:G25"/>
    <mergeCell ref="F24:G24"/>
    <mergeCell ref="B6:C6"/>
    <mergeCell ref="B4:C4"/>
    <mergeCell ref="B5:C5"/>
    <mergeCell ref="A2:G2"/>
    <mergeCell ref="B7:C7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9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6.8554687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9" t="s">
        <v>0</v>
      </c>
      <c r="B2" s="50"/>
      <c r="C2" s="50"/>
      <c r="D2" s="50"/>
      <c r="E2" s="50"/>
      <c r="F2" s="50"/>
      <c r="G2" s="5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6" t="s">
        <v>3</v>
      </c>
      <c r="C4" s="4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8" t="s">
        <v>9</v>
      </c>
      <c r="C5" s="4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4" t="s">
        <v>14</v>
      </c>
      <c r="C6" s="4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1" t="s">
        <v>18</v>
      </c>
      <c r="C7" s="52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37"/>
      <c r="M16" s="37"/>
      <c r="N16" s="37"/>
      <c r="O16" s="37"/>
      <c r="P16" s="37"/>
      <c r="Q16" s="37"/>
      <c r="R16" s="37"/>
      <c r="S16" s="36"/>
      <c r="T16" s="36"/>
      <c r="U16" s="36"/>
      <c r="V16" s="36"/>
      <c r="W16" s="36"/>
      <c r="X16" s="36"/>
    </row>
    <row r="17" spans="1:24" ht="14.25" customHeight="1" x14ac:dyDescent="0.35">
      <c r="A17" s="58" t="s">
        <v>43</v>
      </c>
      <c r="B17" s="59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37"/>
      <c r="M17" s="37"/>
      <c r="N17" s="37"/>
      <c r="O17" s="37"/>
      <c r="P17" s="37"/>
      <c r="Q17" s="37"/>
      <c r="R17" s="37"/>
      <c r="S17" s="36"/>
      <c r="T17" s="36"/>
      <c r="U17" s="36"/>
      <c r="V17" s="36"/>
      <c r="W17" s="36"/>
      <c r="X17" s="36"/>
    </row>
    <row r="18" spans="1:24" ht="14.25" customHeight="1" x14ac:dyDescent="0.35">
      <c r="A18" s="60" t="s">
        <v>45</v>
      </c>
      <c r="B18" s="61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37"/>
      <c r="M18" s="37"/>
      <c r="N18" s="37"/>
      <c r="O18" s="37"/>
      <c r="P18" s="37"/>
      <c r="Q18" s="37"/>
      <c r="R18" s="37"/>
      <c r="S18" s="36"/>
      <c r="T18" s="36"/>
      <c r="U18" s="36"/>
      <c r="V18" s="36"/>
      <c r="W18" s="36"/>
      <c r="X18" s="36"/>
    </row>
    <row r="19" spans="1:24" ht="14.25" customHeight="1" x14ac:dyDescent="0.25">
      <c r="A19" s="62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37"/>
      <c r="M19" s="37"/>
      <c r="N19" s="37"/>
      <c r="O19" s="37"/>
      <c r="P19" s="37"/>
      <c r="Q19" s="37"/>
      <c r="R19" s="37"/>
      <c r="S19" s="36"/>
      <c r="T19" s="36"/>
      <c r="U19" s="36"/>
      <c r="V19" s="36"/>
      <c r="W19" s="36"/>
      <c r="X19" s="36"/>
    </row>
    <row r="20" spans="1:24" ht="14.25" customHeight="1" x14ac:dyDescent="0.25">
      <c r="A20" s="63" t="s">
        <v>46</v>
      </c>
      <c r="B20" s="64"/>
      <c r="C20" s="64"/>
      <c r="D20" s="54"/>
      <c r="E20" s="55"/>
      <c r="F20" s="54"/>
      <c r="G20" s="54"/>
      <c r="H20" s="54"/>
      <c r="I20" s="54"/>
      <c r="J20" s="56"/>
      <c r="K20" s="57"/>
      <c r="L20" s="37"/>
      <c r="M20" s="37"/>
      <c r="N20" s="37"/>
      <c r="O20" s="37"/>
      <c r="P20" s="37"/>
      <c r="Q20" s="37"/>
      <c r="R20" s="37"/>
      <c r="S20" s="36"/>
      <c r="T20" s="36"/>
      <c r="U20" s="36"/>
      <c r="V20" s="36"/>
      <c r="W20" s="36"/>
      <c r="X20" s="36"/>
    </row>
    <row r="21" spans="1:24" ht="14.25" customHeight="1" x14ac:dyDescent="0.25">
      <c r="A21" s="65" t="s">
        <v>47</v>
      </c>
      <c r="B21" s="66" t="s">
        <v>48</v>
      </c>
      <c r="C21" s="67"/>
      <c r="D21" s="53" t="s">
        <v>49</v>
      </c>
      <c r="E21" s="68">
        <v>44781</v>
      </c>
      <c r="F21" s="53" t="s">
        <v>50</v>
      </c>
      <c r="G21" s="69">
        <v>0.41180555555911269</v>
      </c>
    </row>
    <row r="22" spans="1:24" ht="14.25" customHeight="1" x14ac:dyDescent="0.25">
      <c r="A22" s="70"/>
      <c r="B22" s="71" t="s">
        <v>51</v>
      </c>
      <c r="C22" s="72" t="s">
        <v>52</v>
      </c>
      <c r="D22" s="72" t="s">
        <v>53</v>
      </c>
      <c r="E22" s="72" t="s">
        <v>41</v>
      </c>
      <c r="F22" s="73" t="s">
        <v>54</v>
      </c>
      <c r="G22" s="74"/>
    </row>
    <row r="23" spans="1:24" ht="14.25" customHeight="1" x14ac:dyDescent="0.25">
      <c r="A23" s="75" t="s">
        <v>55</v>
      </c>
      <c r="B23" s="76">
        <v>0</v>
      </c>
      <c r="C23" s="76">
        <v>1024</v>
      </c>
      <c r="D23" s="76">
        <v>600</v>
      </c>
      <c r="E23" s="77" t="s">
        <v>44</v>
      </c>
      <c r="F23" s="78"/>
      <c r="G23" s="79"/>
    </row>
    <row r="24" spans="1:24" ht="14.25" customHeight="1" x14ac:dyDescent="0.25">
      <c r="A24" s="75" t="s">
        <v>56</v>
      </c>
      <c r="B24" s="80">
        <v>0</v>
      </c>
      <c r="C24" s="80">
        <v>65535</v>
      </c>
      <c r="D24" s="80">
        <v>21282</v>
      </c>
      <c r="E24" s="81" t="s">
        <v>44</v>
      </c>
      <c r="F24" s="82"/>
      <c r="G24" s="83"/>
    </row>
    <row r="25" spans="1:24" ht="14.25" customHeight="1" x14ac:dyDescent="0.25">
      <c r="A25" s="75" t="s">
        <v>57</v>
      </c>
      <c r="B25" s="80">
        <v>0</v>
      </c>
      <c r="C25" s="80">
        <v>65535</v>
      </c>
      <c r="D25" s="84">
        <v>40065</v>
      </c>
      <c r="E25" s="81" t="s">
        <v>44</v>
      </c>
      <c r="F25" s="85"/>
      <c r="G25" s="86"/>
    </row>
    <row r="26" spans="1:24" ht="14.25" customHeight="1" x14ac:dyDescent="0.25">
      <c r="A26" s="75" t="s">
        <v>58</v>
      </c>
      <c r="B26" s="80">
        <v>0</v>
      </c>
      <c r="C26" s="80">
        <v>4095</v>
      </c>
      <c r="D26" s="80">
        <v>3769</v>
      </c>
      <c r="E26" s="81" t="s">
        <v>44</v>
      </c>
      <c r="F26" s="82"/>
      <c r="G26" s="83"/>
    </row>
    <row r="27" spans="1:24" ht="14.25" customHeight="1" x14ac:dyDescent="0.25">
      <c r="A27" s="75" t="s">
        <v>59</v>
      </c>
      <c r="B27" s="80">
        <v>0</v>
      </c>
      <c r="C27" s="80">
        <v>4095</v>
      </c>
      <c r="D27" s="80">
        <v>169</v>
      </c>
      <c r="E27" s="81" t="s">
        <v>44</v>
      </c>
      <c r="F27" s="82"/>
      <c r="G27" s="83"/>
    </row>
    <row r="28" spans="1:24" ht="14.25" customHeight="1" x14ac:dyDescent="0.25">
      <c r="A28" s="75" t="s">
        <v>60</v>
      </c>
      <c r="B28" s="87" t="s">
        <v>31</v>
      </c>
      <c r="C28" s="87" t="s">
        <v>31</v>
      </c>
      <c r="D28" s="80" t="s">
        <v>61</v>
      </c>
      <c r="E28" s="81" t="s">
        <v>44</v>
      </c>
      <c r="F28" s="82"/>
      <c r="G28" s="83"/>
    </row>
    <row r="29" spans="1:24" ht="14.25" customHeight="1" x14ac:dyDescent="0.25">
      <c r="A29" s="88" t="s">
        <v>62</v>
      </c>
      <c r="B29" s="89" t="s">
        <v>31</v>
      </c>
      <c r="C29" s="89" t="s">
        <v>31</v>
      </c>
      <c r="D29" s="90" t="s">
        <v>63</v>
      </c>
      <c r="E29" s="91" t="s">
        <v>64</v>
      </c>
      <c r="F29" s="92"/>
      <c r="G29" s="93"/>
    </row>
    <row r="30" spans="1:24" ht="14.25" customHeight="1" x14ac:dyDescent="0.25">
      <c r="A30" t="s">
        <v>65</v>
      </c>
      <c r="E30" s="94"/>
    </row>
    <row r="31" spans="1:24" ht="14.25" customHeight="1" x14ac:dyDescent="0.25">
      <c r="A31" s="95" t="s">
        <v>66</v>
      </c>
      <c r="E31" s="94"/>
    </row>
    <row r="32" spans="1:24" ht="29.25" customHeight="1" x14ac:dyDescent="0.25">
      <c r="A32" s="65" t="s">
        <v>67</v>
      </c>
      <c r="B32" s="65" t="s">
        <v>68</v>
      </c>
      <c r="C32" s="96" t="s">
        <v>69</v>
      </c>
      <c r="D32" s="97"/>
      <c r="E32" s="97"/>
      <c r="F32" s="67"/>
      <c r="G32" s="96" t="s">
        <v>70</v>
      </c>
      <c r="H32" s="97"/>
      <c r="I32" s="97"/>
      <c r="J32" s="97"/>
      <c r="K32" s="67"/>
    </row>
    <row r="33" spans="1:11" ht="15" customHeight="1" x14ac:dyDescent="0.25">
      <c r="A33" s="70"/>
      <c r="B33" s="70"/>
      <c r="C33" s="53" t="s">
        <v>49</v>
      </c>
      <c r="D33" s="68"/>
      <c r="E33" s="53" t="s">
        <v>50</v>
      </c>
      <c r="F33" s="69"/>
      <c r="G33" s="53" t="s">
        <v>49</v>
      </c>
      <c r="H33" s="68"/>
      <c r="I33" s="53" t="s">
        <v>50</v>
      </c>
      <c r="J33" s="69"/>
      <c r="K33" s="98"/>
    </row>
    <row r="34" spans="1:11" ht="15.75" customHeight="1" x14ac:dyDescent="0.25">
      <c r="A34" s="70"/>
      <c r="B34" s="70"/>
      <c r="C34" s="72" t="s">
        <v>71</v>
      </c>
      <c r="D34" s="72" t="s">
        <v>72</v>
      </c>
      <c r="E34" s="72" t="s">
        <v>73</v>
      </c>
      <c r="F34" s="72" t="s">
        <v>41</v>
      </c>
      <c r="G34" s="72" t="s">
        <v>71</v>
      </c>
      <c r="H34" s="72" t="s">
        <v>72</v>
      </c>
      <c r="I34" s="72" t="s">
        <v>73</v>
      </c>
      <c r="J34" s="72" t="s">
        <v>41</v>
      </c>
      <c r="K34" s="72" t="s">
        <v>54</v>
      </c>
    </row>
    <row r="35" spans="1:11" ht="14.25" customHeight="1" x14ac:dyDescent="0.25">
      <c r="A35" s="99" t="s">
        <v>74</v>
      </c>
      <c r="B35" s="100">
        <v>7.0999999999999994E-2</v>
      </c>
      <c r="C35" s="101"/>
      <c r="D35" s="102"/>
      <c r="E35" s="103" t="str">
        <f>IFERROR(ABS(D35-C35)/D35,"")</f>
        <v/>
      </c>
      <c r="F35" s="104" t="s">
        <v>44</v>
      </c>
      <c r="G35" s="105"/>
      <c r="H35" s="102"/>
      <c r="I35" s="103" t="str">
        <f>IFERROR(ABS(H35-G35)/H35,"")</f>
        <v/>
      </c>
      <c r="J35" s="38" t="s">
        <v>44</v>
      </c>
      <c r="K35" s="106" t="s">
        <v>75</v>
      </c>
    </row>
    <row r="36" spans="1:11" ht="13.5" customHeight="1" x14ac:dyDescent="0.25">
      <c r="A36" s="107" t="s">
        <v>76</v>
      </c>
      <c r="B36" s="108">
        <v>2.1</v>
      </c>
      <c r="C36" s="108"/>
      <c r="D36" s="108"/>
      <c r="E36" s="109" t="str">
        <f t="shared" ref="E36:E38" si="0">IF(AND(C36=0,D36=0),"",ABS(C36-D36))</f>
        <v/>
      </c>
      <c r="F36" s="110" t="s">
        <v>44</v>
      </c>
      <c r="G36" s="111"/>
      <c r="H36" s="108"/>
      <c r="I36" s="109" t="str">
        <f t="shared" ref="I36:I38" si="1">IF(AND(G36=0,H36=0),"",ABS(G36-H36))</f>
        <v/>
      </c>
      <c r="J36" s="39" t="s">
        <v>44</v>
      </c>
      <c r="K36" s="112" t="s">
        <v>77</v>
      </c>
    </row>
    <row r="37" spans="1:11" ht="14.25" customHeight="1" x14ac:dyDescent="0.25">
      <c r="A37" s="107" t="s">
        <v>78</v>
      </c>
      <c r="B37" s="108">
        <v>10.1</v>
      </c>
      <c r="C37" s="113"/>
      <c r="D37" s="109"/>
      <c r="E37" s="109" t="str">
        <f t="shared" si="0"/>
        <v/>
      </c>
      <c r="F37" s="110" t="s">
        <v>44</v>
      </c>
      <c r="G37" s="114"/>
      <c r="H37" s="109"/>
      <c r="I37" s="109" t="str">
        <f t="shared" si="1"/>
        <v/>
      </c>
      <c r="J37" s="40" t="s">
        <v>44</v>
      </c>
      <c r="K37" s="112" t="s">
        <v>77</v>
      </c>
    </row>
    <row r="38" spans="1:11" ht="14.25" customHeight="1" x14ac:dyDescent="0.25">
      <c r="A38" s="115" t="s">
        <v>79</v>
      </c>
      <c r="B38" s="116">
        <v>5.4</v>
      </c>
      <c r="C38" s="117"/>
      <c r="D38" s="118"/>
      <c r="E38" s="118" t="str">
        <f t="shared" si="0"/>
        <v/>
      </c>
      <c r="F38" s="119" t="s">
        <v>44</v>
      </c>
      <c r="G38" s="120"/>
      <c r="H38" s="118"/>
      <c r="I38" s="118" t="str">
        <f t="shared" si="1"/>
        <v/>
      </c>
      <c r="J38" s="41" t="s">
        <v>44</v>
      </c>
      <c r="K38" s="112"/>
    </row>
    <row r="39" spans="1:11" ht="14.25" customHeight="1" x14ac:dyDescent="0.25">
      <c r="A39" t="s">
        <v>81</v>
      </c>
      <c r="D39" s="1"/>
      <c r="E39" s="42"/>
      <c r="F39" s="43"/>
    </row>
    <row r="40" spans="1:11" ht="14.25" customHeight="1" x14ac:dyDescent="0.25">
      <c r="D40" s="1"/>
      <c r="E40" s="42"/>
      <c r="F40" s="43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B7:C7"/>
    <mergeCell ref="A20:C20"/>
    <mergeCell ref="A21:A22"/>
    <mergeCell ref="B32:B34"/>
    <mergeCell ref="A32:A34"/>
    <mergeCell ref="G32:K32"/>
    <mergeCell ref="F23:G23"/>
    <mergeCell ref="F25:G25"/>
    <mergeCell ref="F24:G24"/>
    <mergeCell ref="F26:G26"/>
    <mergeCell ref="F28:G28"/>
    <mergeCell ref="F27:G27"/>
    <mergeCell ref="C32:F32"/>
    <mergeCell ref="F29:G29"/>
    <mergeCell ref="B21:C21"/>
    <mergeCell ref="F22:G22"/>
    <mergeCell ref="B6:C6"/>
    <mergeCell ref="B4:C4"/>
    <mergeCell ref="B5:C5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8" zoomScale="60" zoomScaleNormal="6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6.8554687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9" t="s">
        <v>0</v>
      </c>
      <c r="B2" s="50"/>
      <c r="C2" s="50"/>
      <c r="D2" s="50"/>
      <c r="E2" s="50"/>
      <c r="F2" s="50"/>
      <c r="G2" s="5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6" t="s">
        <v>3</v>
      </c>
      <c r="C4" s="4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8" t="s">
        <v>9</v>
      </c>
      <c r="C5" s="4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4" t="s">
        <v>14</v>
      </c>
      <c r="C6" s="4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1" t="s">
        <v>18</v>
      </c>
      <c r="C7" s="52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37"/>
      <c r="M16" s="37"/>
      <c r="N16" s="37"/>
      <c r="O16" s="37"/>
      <c r="P16" s="37"/>
      <c r="Q16" s="37"/>
      <c r="R16" s="37"/>
      <c r="S16" s="36"/>
      <c r="T16" s="36"/>
      <c r="U16" s="36"/>
      <c r="V16" s="36"/>
      <c r="W16" s="36"/>
      <c r="X16" s="36"/>
    </row>
    <row r="17" spans="1:24" ht="14.25" customHeight="1" x14ac:dyDescent="0.35">
      <c r="A17" s="58" t="s">
        <v>43</v>
      </c>
      <c r="B17" s="59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37"/>
      <c r="M17" s="37"/>
      <c r="N17" s="37"/>
      <c r="O17" s="37"/>
      <c r="P17" s="37"/>
      <c r="Q17" s="37"/>
      <c r="R17" s="37"/>
      <c r="S17" s="36"/>
      <c r="T17" s="36"/>
      <c r="U17" s="36"/>
      <c r="V17" s="36"/>
      <c r="W17" s="36"/>
      <c r="X17" s="36"/>
    </row>
    <row r="18" spans="1:24" ht="14.25" customHeight="1" x14ac:dyDescent="0.35">
      <c r="A18" s="60" t="s">
        <v>45</v>
      </c>
      <c r="B18" s="61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37"/>
      <c r="M18" s="37"/>
      <c r="N18" s="37"/>
      <c r="O18" s="37"/>
      <c r="P18" s="37"/>
      <c r="Q18" s="37"/>
      <c r="R18" s="37"/>
      <c r="S18" s="36"/>
      <c r="T18" s="36"/>
      <c r="U18" s="36"/>
      <c r="V18" s="36"/>
      <c r="W18" s="36"/>
      <c r="X18" s="36"/>
    </row>
    <row r="19" spans="1:24" ht="14.25" customHeight="1" x14ac:dyDescent="0.25">
      <c r="A19" s="62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37"/>
      <c r="M19" s="37"/>
      <c r="N19" s="37"/>
      <c r="O19" s="37"/>
      <c r="P19" s="37"/>
      <c r="Q19" s="37"/>
      <c r="R19" s="37"/>
      <c r="S19" s="36"/>
      <c r="T19" s="36"/>
      <c r="U19" s="36"/>
      <c r="V19" s="36"/>
      <c r="W19" s="36"/>
      <c r="X19" s="36"/>
    </row>
    <row r="20" spans="1:24" ht="14.25" customHeight="1" x14ac:dyDescent="0.25">
      <c r="A20" s="63" t="s">
        <v>46</v>
      </c>
      <c r="B20" s="64"/>
      <c r="C20" s="64"/>
      <c r="D20" s="54"/>
      <c r="E20" s="55"/>
      <c r="F20" s="54"/>
      <c r="G20" s="54"/>
      <c r="H20" s="54"/>
      <c r="I20" s="54"/>
      <c r="J20" s="56"/>
      <c r="K20" s="57"/>
      <c r="L20" s="37"/>
      <c r="M20" s="37"/>
      <c r="N20" s="37"/>
      <c r="O20" s="37"/>
      <c r="P20" s="37"/>
      <c r="Q20" s="37"/>
      <c r="R20" s="37"/>
      <c r="S20" s="36"/>
      <c r="T20" s="36"/>
      <c r="U20" s="36"/>
      <c r="V20" s="36"/>
      <c r="W20" s="36"/>
      <c r="X20" s="36"/>
    </row>
    <row r="21" spans="1:24" ht="14.25" customHeight="1" x14ac:dyDescent="0.25">
      <c r="A21" s="65" t="s">
        <v>47</v>
      </c>
      <c r="B21" s="66" t="s">
        <v>48</v>
      </c>
      <c r="C21" s="67"/>
      <c r="D21" s="53" t="s">
        <v>49</v>
      </c>
      <c r="E21" s="68">
        <v>44791</v>
      </c>
      <c r="F21" s="53" t="s">
        <v>50</v>
      </c>
      <c r="G21" s="69">
        <v>0.56666666666569654</v>
      </c>
    </row>
    <row r="22" spans="1:24" ht="14.25" customHeight="1" x14ac:dyDescent="0.25">
      <c r="A22" s="70"/>
      <c r="B22" s="71" t="s">
        <v>51</v>
      </c>
      <c r="C22" s="72" t="s">
        <v>52</v>
      </c>
      <c r="D22" s="72" t="s">
        <v>53</v>
      </c>
      <c r="E22" s="72" t="s">
        <v>41</v>
      </c>
      <c r="F22" s="73" t="s">
        <v>54</v>
      </c>
      <c r="G22" s="74"/>
    </row>
    <row r="23" spans="1:24" ht="14.25" customHeight="1" x14ac:dyDescent="0.25">
      <c r="A23" s="75" t="s">
        <v>55</v>
      </c>
      <c r="B23" s="76">
        <v>0</v>
      </c>
      <c r="C23" s="76">
        <v>1024</v>
      </c>
      <c r="D23" s="76">
        <v>591</v>
      </c>
      <c r="E23" s="77" t="s">
        <v>44</v>
      </c>
      <c r="F23" s="78"/>
      <c r="G23" s="79"/>
    </row>
    <row r="24" spans="1:24" ht="14.25" customHeight="1" x14ac:dyDescent="0.25">
      <c r="A24" s="75" t="s">
        <v>56</v>
      </c>
      <c r="B24" s="80">
        <v>0</v>
      </c>
      <c r="C24" s="80">
        <v>65535</v>
      </c>
      <c r="D24" s="80">
        <v>21566</v>
      </c>
      <c r="E24" s="81" t="s">
        <v>44</v>
      </c>
      <c r="F24" s="82"/>
      <c r="G24" s="83"/>
    </row>
    <row r="25" spans="1:24" ht="14.25" customHeight="1" x14ac:dyDescent="0.25">
      <c r="A25" s="75" t="s">
        <v>57</v>
      </c>
      <c r="B25" s="80">
        <v>0</v>
      </c>
      <c r="C25" s="80">
        <v>65535</v>
      </c>
      <c r="D25" s="84">
        <v>40778</v>
      </c>
      <c r="E25" s="81" t="s">
        <v>44</v>
      </c>
      <c r="F25" s="85"/>
      <c r="G25" s="86"/>
    </row>
    <row r="26" spans="1:24" ht="14.25" customHeight="1" x14ac:dyDescent="0.25">
      <c r="A26" s="75" t="s">
        <v>58</v>
      </c>
      <c r="B26" s="80">
        <v>0</v>
      </c>
      <c r="C26" s="80">
        <v>4095</v>
      </c>
      <c r="D26" s="80">
        <v>3756</v>
      </c>
      <c r="E26" s="81" t="s">
        <v>44</v>
      </c>
      <c r="F26" s="82"/>
      <c r="G26" s="83"/>
    </row>
    <row r="27" spans="1:24" ht="14.25" customHeight="1" x14ac:dyDescent="0.25">
      <c r="A27" s="75" t="s">
        <v>59</v>
      </c>
      <c r="B27" s="80">
        <v>0</v>
      </c>
      <c r="C27" s="80">
        <v>4095</v>
      </c>
      <c r="D27" s="80">
        <v>170</v>
      </c>
      <c r="E27" s="81" t="s">
        <v>44</v>
      </c>
      <c r="F27" s="82"/>
      <c r="G27" s="83"/>
    </row>
    <row r="28" spans="1:24" ht="14.25" customHeight="1" x14ac:dyDescent="0.25">
      <c r="A28" s="75" t="s">
        <v>60</v>
      </c>
      <c r="B28" s="87" t="s">
        <v>31</v>
      </c>
      <c r="C28" s="87" t="s">
        <v>31</v>
      </c>
      <c r="D28" s="80" t="s">
        <v>61</v>
      </c>
      <c r="E28" s="81" t="s">
        <v>44</v>
      </c>
      <c r="F28" s="82"/>
      <c r="G28" s="83"/>
    </row>
    <row r="29" spans="1:24" ht="14.25" customHeight="1" x14ac:dyDescent="0.25">
      <c r="A29" s="88" t="s">
        <v>62</v>
      </c>
      <c r="B29" s="89" t="s">
        <v>31</v>
      </c>
      <c r="C29" s="89" t="s">
        <v>31</v>
      </c>
      <c r="D29" s="90" t="s">
        <v>63</v>
      </c>
      <c r="E29" s="91" t="s">
        <v>64</v>
      </c>
      <c r="F29" s="92"/>
      <c r="G29" s="93"/>
    </row>
    <row r="30" spans="1:24" ht="14.25" customHeight="1" x14ac:dyDescent="0.25">
      <c r="A30" t="s">
        <v>65</v>
      </c>
      <c r="E30" s="94"/>
    </row>
    <row r="31" spans="1:24" ht="14.25" customHeight="1" x14ac:dyDescent="0.25">
      <c r="A31" s="95" t="s">
        <v>66</v>
      </c>
      <c r="E31" s="94"/>
    </row>
    <row r="32" spans="1:24" ht="29.25" customHeight="1" x14ac:dyDescent="0.25">
      <c r="A32" s="65" t="s">
        <v>67</v>
      </c>
      <c r="B32" s="65" t="s">
        <v>68</v>
      </c>
      <c r="C32" s="96" t="s">
        <v>69</v>
      </c>
      <c r="D32" s="97"/>
      <c r="E32" s="97"/>
      <c r="F32" s="67"/>
      <c r="G32" s="96" t="s">
        <v>70</v>
      </c>
      <c r="H32" s="97"/>
      <c r="I32" s="97"/>
      <c r="J32" s="97"/>
      <c r="K32" s="67"/>
    </row>
    <row r="33" spans="1:11" ht="15" customHeight="1" x14ac:dyDescent="0.25">
      <c r="A33" s="70"/>
      <c r="B33" s="70"/>
      <c r="C33" s="53" t="s">
        <v>49</v>
      </c>
      <c r="D33" s="68"/>
      <c r="E33" s="53" t="s">
        <v>50</v>
      </c>
      <c r="F33" s="69"/>
      <c r="G33" s="53" t="s">
        <v>49</v>
      </c>
      <c r="H33" s="68"/>
      <c r="I33" s="53" t="s">
        <v>50</v>
      </c>
      <c r="J33" s="69"/>
      <c r="K33" s="98"/>
    </row>
    <row r="34" spans="1:11" ht="15.75" customHeight="1" x14ac:dyDescent="0.25">
      <c r="A34" s="70"/>
      <c r="B34" s="70"/>
      <c r="C34" s="72" t="s">
        <v>71</v>
      </c>
      <c r="D34" s="72" t="s">
        <v>72</v>
      </c>
      <c r="E34" s="72" t="s">
        <v>73</v>
      </c>
      <c r="F34" s="72" t="s">
        <v>41</v>
      </c>
      <c r="G34" s="72" t="s">
        <v>71</v>
      </c>
      <c r="H34" s="72" t="s">
        <v>72</v>
      </c>
      <c r="I34" s="72" t="s">
        <v>73</v>
      </c>
      <c r="J34" s="72" t="s">
        <v>41</v>
      </c>
      <c r="K34" s="72" t="s">
        <v>54</v>
      </c>
    </row>
    <row r="35" spans="1:11" ht="14.25" customHeight="1" x14ac:dyDescent="0.25">
      <c r="A35" s="99" t="s">
        <v>74</v>
      </c>
      <c r="B35" s="100">
        <v>7.0999999999999994E-2</v>
      </c>
      <c r="C35" s="101"/>
      <c r="D35" s="102"/>
      <c r="E35" s="103" t="str">
        <f>IFERROR(ABS(D35-C35)/D35,"")</f>
        <v/>
      </c>
      <c r="F35" s="104" t="s">
        <v>44</v>
      </c>
      <c r="G35" s="105"/>
      <c r="H35" s="102"/>
      <c r="I35" s="103" t="str">
        <f>IFERROR(ABS(H35-G35)/H35,"")</f>
        <v/>
      </c>
      <c r="J35" s="38" t="s">
        <v>44</v>
      </c>
      <c r="K35" s="106" t="s">
        <v>75</v>
      </c>
    </row>
    <row r="36" spans="1:11" ht="13.5" customHeight="1" x14ac:dyDescent="0.25">
      <c r="A36" s="107" t="s">
        <v>76</v>
      </c>
      <c r="B36" s="108">
        <v>2.1</v>
      </c>
      <c r="C36" s="108"/>
      <c r="D36" s="108"/>
      <c r="E36" s="109" t="str">
        <f t="shared" ref="E36:E38" si="0">IF(AND(C36=0,D36=0),"",ABS(C36-D36))</f>
        <v/>
      </c>
      <c r="F36" s="110" t="s">
        <v>44</v>
      </c>
      <c r="G36" s="111"/>
      <c r="H36" s="108"/>
      <c r="I36" s="109" t="str">
        <f t="shared" ref="I36:I38" si="1">IF(AND(G36=0,H36=0),"",ABS(G36-H36))</f>
        <v/>
      </c>
      <c r="J36" s="39" t="s">
        <v>44</v>
      </c>
      <c r="K36" s="112" t="s">
        <v>77</v>
      </c>
    </row>
    <row r="37" spans="1:11" ht="14.25" customHeight="1" x14ac:dyDescent="0.25">
      <c r="A37" s="107" t="s">
        <v>78</v>
      </c>
      <c r="B37" s="108">
        <v>10.1</v>
      </c>
      <c r="C37" s="113"/>
      <c r="D37" s="109"/>
      <c r="E37" s="109" t="str">
        <f t="shared" si="0"/>
        <v/>
      </c>
      <c r="F37" s="110" t="s">
        <v>44</v>
      </c>
      <c r="G37" s="114"/>
      <c r="H37" s="109"/>
      <c r="I37" s="109" t="str">
        <f t="shared" si="1"/>
        <v/>
      </c>
      <c r="J37" s="40" t="s">
        <v>44</v>
      </c>
      <c r="K37" s="112" t="s">
        <v>77</v>
      </c>
    </row>
    <row r="38" spans="1:11" ht="14.25" customHeight="1" x14ac:dyDescent="0.25">
      <c r="A38" s="115" t="s">
        <v>79</v>
      </c>
      <c r="B38" s="116">
        <v>5.4</v>
      </c>
      <c r="C38" s="117"/>
      <c r="D38" s="118"/>
      <c r="E38" s="118" t="str">
        <f t="shared" si="0"/>
        <v/>
      </c>
      <c r="F38" s="119" t="s">
        <v>44</v>
      </c>
      <c r="G38" s="120"/>
      <c r="H38" s="118"/>
      <c r="I38" s="118" t="str">
        <f t="shared" si="1"/>
        <v/>
      </c>
      <c r="J38" s="41" t="s">
        <v>44</v>
      </c>
      <c r="K38" s="112"/>
    </row>
    <row r="39" spans="1:11" ht="14.25" customHeight="1" x14ac:dyDescent="0.25">
      <c r="A39" t="s">
        <v>82</v>
      </c>
      <c r="D39" s="1"/>
      <c r="E39" s="42"/>
      <c r="F39" s="43"/>
    </row>
    <row r="40" spans="1:11" ht="14.25" customHeight="1" x14ac:dyDescent="0.25">
      <c r="D40" s="1"/>
      <c r="E40" s="42"/>
      <c r="F40" s="43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9:G29"/>
    <mergeCell ref="B21:C21"/>
    <mergeCell ref="A21:A22"/>
    <mergeCell ref="B32:B34"/>
    <mergeCell ref="A32:A34"/>
    <mergeCell ref="G32:K32"/>
    <mergeCell ref="F23:G23"/>
    <mergeCell ref="C32:F32"/>
    <mergeCell ref="F25:G25"/>
    <mergeCell ref="F26:G26"/>
    <mergeCell ref="F28:G28"/>
    <mergeCell ref="F27:G27"/>
    <mergeCell ref="F24:G24"/>
    <mergeCell ref="F22:G22"/>
    <mergeCell ref="B6:C6"/>
    <mergeCell ref="B4:C4"/>
    <mergeCell ref="B5:C5"/>
    <mergeCell ref="A2:G2"/>
    <mergeCell ref="B7:C7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8" zoomScale="50" zoomScaleNormal="50" workbookViewId="0">
      <selection activeCell="A16" sqref="A16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5" bestFit="1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9" t="s">
        <v>0</v>
      </c>
      <c r="B2" s="50"/>
      <c r="C2" s="50"/>
      <c r="D2" s="50"/>
      <c r="E2" s="50"/>
      <c r="F2" s="50"/>
      <c r="G2" s="50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46" t="s">
        <v>3</v>
      </c>
      <c r="C4" s="4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48" t="s">
        <v>9</v>
      </c>
      <c r="C5" s="45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44" t="s">
        <v>14</v>
      </c>
      <c r="C6" s="45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51" t="s">
        <v>18</v>
      </c>
      <c r="C7" s="52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53" t="s">
        <v>41</v>
      </c>
      <c r="B16" s="53" t="s">
        <v>42</v>
      </c>
      <c r="C16" s="54"/>
      <c r="D16" s="54"/>
      <c r="E16" s="55"/>
      <c r="F16" s="54"/>
      <c r="G16" s="54"/>
      <c r="H16" s="54"/>
      <c r="I16" s="54"/>
      <c r="J16" s="56"/>
      <c r="K16" s="57"/>
      <c r="L16" s="37"/>
      <c r="M16" s="37"/>
      <c r="N16" s="37"/>
      <c r="O16" s="37"/>
      <c r="P16" s="37"/>
      <c r="Q16" s="37"/>
      <c r="R16" s="37"/>
      <c r="S16" s="36"/>
      <c r="T16" s="36"/>
      <c r="U16" s="36"/>
      <c r="V16" s="36"/>
      <c r="W16" s="36"/>
      <c r="X16" s="36"/>
    </row>
    <row r="17" spans="1:24" ht="14.25" customHeight="1" x14ac:dyDescent="0.35">
      <c r="A17" s="58" t="s">
        <v>43</v>
      </c>
      <c r="B17" s="59" t="s">
        <v>44</v>
      </c>
      <c r="C17" s="54"/>
      <c r="D17" s="54"/>
      <c r="E17" s="55"/>
      <c r="F17" s="54"/>
      <c r="G17" s="54"/>
      <c r="H17" s="54"/>
      <c r="I17" s="54"/>
      <c r="J17" s="56"/>
      <c r="K17" s="57"/>
      <c r="L17" s="37"/>
      <c r="M17" s="37"/>
      <c r="N17" s="37"/>
      <c r="O17" s="37"/>
      <c r="P17" s="37"/>
      <c r="Q17" s="37"/>
      <c r="R17" s="37"/>
      <c r="S17" s="36"/>
      <c r="T17" s="36"/>
      <c r="U17" s="36"/>
      <c r="V17" s="36"/>
      <c r="W17" s="36"/>
      <c r="X17" s="36"/>
    </row>
    <row r="18" spans="1:24" ht="14.25" customHeight="1" x14ac:dyDescent="0.35">
      <c r="A18" s="60" t="s">
        <v>45</v>
      </c>
      <c r="B18" s="61" t="s">
        <v>44</v>
      </c>
      <c r="C18" s="54"/>
      <c r="D18" s="54"/>
      <c r="E18" s="55"/>
      <c r="F18" s="54"/>
      <c r="G18" s="54"/>
      <c r="H18" s="54"/>
      <c r="I18" s="54"/>
      <c r="J18" s="56"/>
      <c r="K18" s="57"/>
      <c r="L18" s="37"/>
      <c r="M18" s="37"/>
      <c r="N18" s="37"/>
      <c r="O18" s="37"/>
      <c r="P18" s="37"/>
      <c r="Q18" s="37"/>
      <c r="R18" s="37"/>
      <c r="S18" s="36"/>
      <c r="T18" s="36"/>
      <c r="U18" s="36"/>
      <c r="V18" s="36"/>
      <c r="W18" s="36"/>
      <c r="X18" s="36"/>
    </row>
    <row r="19" spans="1:24" ht="14.25" customHeight="1" x14ac:dyDescent="0.25">
      <c r="A19" s="62"/>
      <c r="B19" s="54"/>
      <c r="C19" s="54"/>
      <c r="D19" s="54"/>
      <c r="E19" s="55"/>
      <c r="F19" s="54"/>
      <c r="G19" s="54"/>
      <c r="H19" s="54"/>
      <c r="I19" s="54"/>
      <c r="J19" s="56"/>
      <c r="K19" s="57"/>
      <c r="L19" s="37"/>
      <c r="M19" s="37"/>
      <c r="N19" s="37"/>
      <c r="O19" s="37"/>
      <c r="P19" s="37"/>
      <c r="Q19" s="37"/>
      <c r="R19" s="37"/>
      <c r="S19" s="36"/>
      <c r="T19" s="36"/>
      <c r="U19" s="36"/>
      <c r="V19" s="36"/>
      <c r="W19" s="36"/>
      <c r="X19" s="36"/>
    </row>
    <row r="20" spans="1:24" ht="14.25" customHeight="1" x14ac:dyDescent="0.25">
      <c r="A20" s="63" t="s">
        <v>46</v>
      </c>
      <c r="B20" s="64"/>
      <c r="C20" s="64"/>
      <c r="D20" s="54"/>
      <c r="E20" s="55"/>
      <c r="F20" s="54"/>
      <c r="G20" s="54"/>
      <c r="H20" s="54"/>
      <c r="I20" s="54"/>
      <c r="J20" s="56"/>
      <c r="K20" s="57"/>
      <c r="L20" s="37"/>
      <c r="M20" s="37"/>
      <c r="N20" s="37"/>
      <c r="O20" s="37"/>
      <c r="P20" s="37"/>
      <c r="Q20" s="37"/>
      <c r="R20" s="37"/>
      <c r="S20" s="36"/>
      <c r="T20" s="36"/>
      <c r="U20" s="36"/>
      <c r="V20" s="36"/>
      <c r="W20" s="36"/>
      <c r="X20" s="36"/>
    </row>
    <row r="21" spans="1:24" ht="14.25" customHeight="1" x14ac:dyDescent="0.25">
      <c r="A21" s="65" t="s">
        <v>47</v>
      </c>
      <c r="B21" s="66" t="s">
        <v>48</v>
      </c>
      <c r="C21" s="67"/>
      <c r="D21" s="53" t="s">
        <v>49</v>
      </c>
      <c r="E21" s="68">
        <v>44799</v>
      </c>
      <c r="F21" s="53" t="s">
        <v>50</v>
      </c>
      <c r="G21" s="69">
        <v>0.65763888888977817</v>
      </c>
    </row>
    <row r="22" spans="1:24" ht="14.25" customHeight="1" x14ac:dyDescent="0.25">
      <c r="A22" s="70"/>
      <c r="B22" s="71" t="s">
        <v>51</v>
      </c>
      <c r="C22" s="72" t="s">
        <v>52</v>
      </c>
      <c r="D22" s="72" t="s">
        <v>53</v>
      </c>
      <c r="E22" s="72" t="s">
        <v>41</v>
      </c>
      <c r="F22" s="73" t="s">
        <v>54</v>
      </c>
      <c r="G22" s="74"/>
    </row>
    <row r="23" spans="1:24" ht="14.25" customHeight="1" x14ac:dyDescent="0.25">
      <c r="A23" s="75" t="s">
        <v>55</v>
      </c>
      <c r="B23" s="76">
        <v>0</v>
      </c>
      <c r="C23" s="76">
        <v>1024</v>
      </c>
      <c r="D23" s="76">
        <v>601</v>
      </c>
      <c r="E23" s="77" t="s">
        <v>44</v>
      </c>
      <c r="F23" s="78"/>
      <c r="G23" s="79"/>
    </row>
    <row r="24" spans="1:24" ht="14.25" customHeight="1" x14ac:dyDescent="0.25">
      <c r="A24" s="75" t="s">
        <v>56</v>
      </c>
      <c r="B24" s="80">
        <v>0</v>
      </c>
      <c r="C24" s="80">
        <v>65535</v>
      </c>
      <c r="D24" s="80">
        <v>21365</v>
      </c>
      <c r="E24" s="81" t="s">
        <v>44</v>
      </c>
      <c r="F24" s="82"/>
      <c r="G24" s="83"/>
    </row>
    <row r="25" spans="1:24" ht="14.25" customHeight="1" x14ac:dyDescent="0.25">
      <c r="A25" s="75" t="s">
        <v>57</v>
      </c>
      <c r="B25" s="80">
        <v>0</v>
      </c>
      <c r="C25" s="80">
        <v>65535</v>
      </c>
      <c r="D25" s="84">
        <v>40168</v>
      </c>
      <c r="E25" s="81" t="s">
        <v>44</v>
      </c>
      <c r="F25" s="85"/>
      <c r="G25" s="86"/>
    </row>
    <row r="26" spans="1:24" ht="14.25" customHeight="1" x14ac:dyDescent="0.25">
      <c r="A26" s="75" t="s">
        <v>58</v>
      </c>
      <c r="B26" s="80">
        <v>0</v>
      </c>
      <c r="C26" s="80">
        <v>4095</v>
      </c>
      <c r="D26" s="80">
        <v>3768</v>
      </c>
      <c r="E26" s="81" t="s">
        <v>44</v>
      </c>
      <c r="F26" s="82"/>
      <c r="G26" s="83"/>
    </row>
    <row r="27" spans="1:24" ht="14.25" customHeight="1" x14ac:dyDescent="0.25">
      <c r="A27" s="75" t="s">
        <v>59</v>
      </c>
      <c r="B27" s="80">
        <v>0</v>
      </c>
      <c r="C27" s="80">
        <v>4095</v>
      </c>
      <c r="D27" s="80">
        <v>169</v>
      </c>
      <c r="E27" s="81" t="s">
        <v>44</v>
      </c>
      <c r="F27" s="82"/>
      <c r="G27" s="83"/>
    </row>
    <row r="28" spans="1:24" ht="14.25" customHeight="1" x14ac:dyDescent="0.25">
      <c r="A28" s="75" t="s">
        <v>60</v>
      </c>
      <c r="B28" s="87" t="s">
        <v>31</v>
      </c>
      <c r="C28" s="87" t="s">
        <v>31</v>
      </c>
      <c r="D28" s="80" t="s">
        <v>61</v>
      </c>
      <c r="E28" s="81" t="s">
        <v>44</v>
      </c>
      <c r="F28" s="82"/>
      <c r="G28" s="83"/>
    </row>
    <row r="29" spans="1:24" ht="14.25" customHeight="1" x14ac:dyDescent="0.25">
      <c r="A29" s="88" t="s">
        <v>62</v>
      </c>
      <c r="B29" s="89" t="s">
        <v>31</v>
      </c>
      <c r="C29" s="89" t="s">
        <v>31</v>
      </c>
      <c r="D29" s="90" t="s">
        <v>63</v>
      </c>
      <c r="E29" s="91" t="s">
        <v>64</v>
      </c>
      <c r="F29" s="92"/>
      <c r="G29" s="93"/>
    </row>
    <row r="30" spans="1:24" ht="14.25" customHeight="1" x14ac:dyDescent="0.25">
      <c r="A30" t="s">
        <v>65</v>
      </c>
      <c r="E30" s="94"/>
    </row>
    <row r="31" spans="1:24" ht="14.25" customHeight="1" x14ac:dyDescent="0.25">
      <c r="A31" s="95" t="s">
        <v>66</v>
      </c>
      <c r="E31" s="94"/>
    </row>
    <row r="32" spans="1:24" ht="29.25" customHeight="1" x14ac:dyDescent="0.25">
      <c r="A32" s="65" t="s">
        <v>67</v>
      </c>
      <c r="B32" s="65" t="s">
        <v>68</v>
      </c>
      <c r="C32" s="96" t="s">
        <v>69</v>
      </c>
      <c r="D32" s="97"/>
      <c r="E32" s="97"/>
      <c r="F32" s="67"/>
      <c r="G32" s="96" t="s">
        <v>70</v>
      </c>
      <c r="H32" s="97"/>
      <c r="I32" s="97"/>
      <c r="J32" s="97"/>
      <c r="K32" s="67"/>
    </row>
    <row r="33" spans="1:11" ht="15" customHeight="1" x14ac:dyDescent="0.25">
      <c r="A33" s="70"/>
      <c r="B33" s="70"/>
      <c r="C33" s="53" t="s">
        <v>49</v>
      </c>
      <c r="D33" s="68"/>
      <c r="E33" s="53" t="s">
        <v>50</v>
      </c>
      <c r="F33" s="69"/>
      <c r="G33" s="53" t="s">
        <v>49</v>
      </c>
      <c r="H33" s="68"/>
      <c r="I33" s="53" t="s">
        <v>50</v>
      </c>
      <c r="J33" s="69"/>
      <c r="K33" s="98"/>
    </row>
    <row r="34" spans="1:11" ht="30" x14ac:dyDescent="0.25">
      <c r="A34" s="70"/>
      <c r="B34" s="70"/>
      <c r="C34" s="72" t="s">
        <v>71</v>
      </c>
      <c r="D34" s="72" t="s">
        <v>72</v>
      </c>
      <c r="E34" s="72" t="s">
        <v>73</v>
      </c>
      <c r="F34" s="72" t="s">
        <v>41</v>
      </c>
      <c r="G34" s="72" t="s">
        <v>71</v>
      </c>
      <c r="H34" s="72" t="s">
        <v>72</v>
      </c>
      <c r="I34" s="72" t="s">
        <v>73</v>
      </c>
      <c r="J34" s="72" t="s">
        <v>41</v>
      </c>
      <c r="K34" s="72" t="s">
        <v>54</v>
      </c>
    </row>
    <row r="35" spans="1:11" ht="14.25" customHeight="1" x14ac:dyDescent="0.25">
      <c r="A35" s="99" t="s">
        <v>74</v>
      </c>
      <c r="B35" s="100">
        <v>7.0999999999999994E-2</v>
      </c>
      <c r="C35" s="101"/>
      <c r="D35" s="102"/>
      <c r="E35" s="103" t="str">
        <f>IFERROR(ABS(D35-C35)/D35,"")</f>
        <v/>
      </c>
      <c r="F35" s="104" t="s">
        <v>44</v>
      </c>
      <c r="G35" s="105"/>
      <c r="H35" s="102"/>
      <c r="I35" s="103" t="str">
        <f>IFERROR(ABS(H35-G35)/H35,"")</f>
        <v/>
      </c>
      <c r="J35" s="38" t="s">
        <v>44</v>
      </c>
      <c r="K35" s="106" t="s">
        <v>75</v>
      </c>
    </row>
    <row r="36" spans="1:11" ht="13.5" customHeight="1" x14ac:dyDescent="0.25">
      <c r="A36" s="107" t="s">
        <v>76</v>
      </c>
      <c r="B36" s="108">
        <v>2.1</v>
      </c>
      <c r="C36" s="108"/>
      <c r="D36" s="108"/>
      <c r="E36" s="109" t="str">
        <f t="shared" ref="E36:E38" si="0">IF(AND(C36=0,D36=0),"",ABS(C36-D36))</f>
        <v/>
      </c>
      <c r="F36" s="110" t="s">
        <v>44</v>
      </c>
      <c r="G36" s="111"/>
      <c r="H36" s="108"/>
      <c r="I36" s="109" t="str">
        <f t="shared" ref="I36:I38" si="1">IF(AND(G36=0,H36=0),"",ABS(G36-H36))</f>
        <v/>
      </c>
      <c r="J36" s="39" t="s">
        <v>44</v>
      </c>
      <c r="K36" s="112" t="s">
        <v>77</v>
      </c>
    </row>
    <row r="37" spans="1:11" ht="14.25" customHeight="1" x14ac:dyDescent="0.25">
      <c r="A37" s="107" t="s">
        <v>78</v>
      </c>
      <c r="B37" s="108">
        <v>10.1</v>
      </c>
      <c r="C37" s="113"/>
      <c r="D37" s="109"/>
      <c r="E37" s="109" t="str">
        <f t="shared" si="0"/>
        <v/>
      </c>
      <c r="F37" s="110" t="s">
        <v>44</v>
      </c>
      <c r="G37" s="114"/>
      <c r="H37" s="109"/>
      <c r="I37" s="109" t="str">
        <f t="shared" si="1"/>
        <v/>
      </c>
      <c r="J37" s="40" t="s">
        <v>44</v>
      </c>
      <c r="K37" s="112" t="s">
        <v>77</v>
      </c>
    </row>
    <row r="38" spans="1:11" ht="14.25" customHeight="1" x14ac:dyDescent="0.25">
      <c r="A38" s="115" t="s">
        <v>79</v>
      </c>
      <c r="B38" s="116">
        <v>5.4</v>
      </c>
      <c r="C38" s="117"/>
      <c r="D38" s="118"/>
      <c r="E38" s="118" t="str">
        <f t="shared" si="0"/>
        <v/>
      </c>
      <c r="F38" s="119" t="s">
        <v>44</v>
      </c>
      <c r="G38" s="120"/>
      <c r="H38" s="118"/>
      <c r="I38" s="118" t="str">
        <f t="shared" si="1"/>
        <v/>
      </c>
      <c r="J38" s="41" t="s">
        <v>44</v>
      </c>
      <c r="K38" s="112"/>
    </row>
    <row r="39" spans="1:11" ht="14.25" customHeight="1" x14ac:dyDescent="0.25">
      <c r="A39" t="s">
        <v>83</v>
      </c>
      <c r="D39" s="1"/>
      <c r="E39" s="42"/>
      <c r="F39" s="43"/>
    </row>
    <row r="40" spans="1:11" ht="14.25" customHeight="1" x14ac:dyDescent="0.25">
      <c r="D40" s="1"/>
      <c r="E40" s="42"/>
      <c r="F40" s="43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0:C20"/>
    <mergeCell ref="G32:K32"/>
    <mergeCell ref="C32:F32"/>
    <mergeCell ref="F25:G25"/>
    <mergeCell ref="F26:G26"/>
    <mergeCell ref="F28:G28"/>
    <mergeCell ref="F27:G27"/>
    <mergeCell ref="F24:G24"/>
    <mergeCell ref="F29:G29"/>
    <mergeCell ref="F23:G23"/>
    <mergeCell ref="B6:C6"/>
    <mergeCell ref="B4:C4"/>
    <mergeCell ref="B5:C5"/>
    <mergeCell ref="A2:G2"/>
    <mergeCell ref="B7:C7"/>
    <mergeCell ref="B21:C21"/>
    <mergeCell ref="A21:A22"/>
    <mergeCell ref="B32:B34"/>
    <mergeCell ref="A32:A34"/>
    <mergeCell ref="F22:G22"/>
  </mergeCells>
  <conditionalFormatting sqref="E23">
    <cfRule type="expression" dxfId="171" priority="1" stopIfTrue="1">
      <formula>$D$23=""</formula>
    </cfRule>
  </conditionalFormatting>
  <conditionalFormatting sqref="E23">
    <cfRule type="expression" dxfId="170" priority="2" stopIfTrue="1">
      <formula>OR($D$23&lt;=$B$23,$D$23&gt;=$C$23)</formula>
    </cfRule>
  </conditionalFormatting>
  <conditionalFormatting sqref="E23">
    <cfRule type="expression" dxfId="169" priority="3" stopIfTrue="1">
      <formula>$D$23&lt;$C$23</formula>
    </cfRule>
  </conditionalFormatting>
  <conditionalFormatting sqref="E23">
    <cfRule type="expression" dxfId="168" priority="4" stopIfTrue="1">
      <formula>$D$23&gt;$B$23</formula>
    </cfRule>
  </conditionalFormatting>
  <conditionalFormatting sqref="E24">
    <cfRule type="expression" dxfId="167" priority="5">
      <formula>$D$24=""</formula>
    </cfRule>
  </conditionalFormatting>
  <conditionalFormatting sqref="E24">
    <cfRule type="expression" dxfId="166" priority="6">
      <formula>OR($D$24&lt;=$B$24,$D$24&gt;=$C$24)</formula>
    </cfRule>
  </conditionalFormatting>
  <conditionalFormatting sqref="E24">
    <cfRule type="expression" dxfId="165" priority="7">
      <formula>AND($D$24&gt;$B$24,$D$24&lt;$C$24)</formula>
    </cfRule>
  </conditionalFormatting>
  <conditionalFormatting sqref="E25">
    <cfRule type="expression" dxfId="164" priority="8" stopIfTrue="1">
      <formula>$D$25=""</formula>
    </cfRule>
  </conditionalFormatting>
  <conditionalFormatting sqref="E25">
    <cfRule type="expression" dxfId="163" priority="9" stopIfTrue="1">
      <formula>OR($D$25&lt;=$B$25,$D$25&gt;=$C$25)</formula>
    </cfRule>
  </conditionalFormatting>
  <conditionalFormatting sqref="E25">
    <cfRule type="expression" dxfId="162" priority="10" stopIfTrue="1">
      <formula>AND($D$25&gt;$B$25,$D$25&lt;$C$25)</formula>
    </cfRule>
  </conditionalFormatting>
  <conditionalFormatting sqref="E26">
    <cfRule type="expression" dxfId="161" priority="11" stopIfTrue="1">
      <formula>$D$26=""</formula>
    </cfRule>
  </conditionalFormatting>
  <conditionalFormatting sqref="E26">
    <cfRule type="expression" dxfId="160" priority="12" stopIfTrue="1">
      <formula>OR($D$26&lt;=$B$26,$D$26&gt;=$C$26)</formula>
    </cfRule>
  </conditionalFormatting>
  <conditionalFormatting sqref="E26">
    <cfRule type="expression" dxfId="159" priority="13" stopIfTrue="1">
      <formula>AND($D$26&gt;$B$26,$D$26&lt;$C$26)</formula>
    </cfRule>
  </conditionalFormatting>
  <conditionalFormatting sqref="E27">
    <cfRule type="expression" dxfId="158" priority="14" stopIfTrue="1">
      <formula>$D$27=""</formula>
    </cfRule>
  </conditionalFormatting>
  <conditionalFormatting sqref="E27">
    <cfRule type="expression" dxfId="157" priority="15" stopIfTrue="1">
      <formula>OR($D$27&lt;=$B$27,$D$27&gt;=$C$27)</formula>
    </cfRule>
  </conditionalFormatting>
  <conditionalFormatting sqref="E27">
    <cfRule type="expression" dxfId="156" priority="16" stopIfTrue="1">
      <formula>AND($D$27&gt;$B$27,$D$27&lt;$C$27)</formula>
    </cfRule>
  </conditionalFormatting>
  <conditionalFormatting sqref="E28">
    <cfRule type="expression" dxfId="155" priority="17" stopIfTrue="1">
      <formula>AND($D$28&lt;&gt;"NO",$D$28&lt;&gt;"SI")</formula>
    </cfRule>
  </conditionalFormatting>
  <conditionalFormatting sqref="E28">
    <cfRule type="expression" dxfId="154" priority="18" stopIfTrue="1">
      <formula>$D$28="SI"</formula>
    </cfRule>
  </conditionalFormatting>
  <conditionalFormatting sqref="E28">
    <cfRule type="expression" dxfId="153" priority="19" stopIfTrue="1">
      <formula>$D$28="NO"</formula>
    </cfRule>
  </conditionalFormatting>
  <conditionalFormatting sqref="F37">
    <cfRule type="expression" dxfId="152" priority="20" stopIfTrue="1">
      <formula>$E$37=""</formula>
    </cfRule>
  </conditionalFormatting>
  <conditionalFormatting sqref="F37">
    <cfRule type="expression" dxfId="151" priority="21" stopIfTrue="1">
      <formula>$E$37&gt;$B$37</formula>
    </cfRule>
  </conditionalFormatting>
  <conditionalFormatting sqref="F37">
    <cfRule type="expression" dxfId="150" priority="22" stopIfTrue="1">
      <formula>$E$37&lt;=$B$37</formula>
    </cfRule>
  </conditionalFormatting>
  <conditionalFormatting sqref="F36">
    <cfRule type="expression" dxfId="149" priority="23" stopIfTrue="1">
      <formula>$E$36=""</formula>
    </cfRule>
  </conditionalFormatting>
  <conditionalFormatting sqref="F36">
    <cfRule type="expression" dxfId="148" priority="24" stopIfTrue="1">
      <formula>$E$36&gt;$B$36</formula>
    </cfRule>
  </conditionalFormatting>
  <conditionalFormatting sqref="F36">
    <cfRule type="expression" dxfId="147" priority="25" stopIfTrue="1">
      <formula>$E$36&lt;=$B$36</formula>
    </cfRule>
  </conditionalFormatting>
  <conditionalFormatting sqref="F35">
    <cfRule type="expression" dxfId="146" priority="26" stopIfTrue="1">
      <formula>$E$35=""</formula>
    </cfRule>
  </conditionalFormatting>
  <conditionalFormatting sqref="F35">
    <cfRule type="expression" dxfId="145" priority="27" stopIfTrue="1">
      <formula>$E$35&lt;=$B$35</formula>
    </cfRule>
  </conditionalFormatting>
  <conditionalFormatting sqref="F35">
    <cfRule type="expression" dxfId="144" priority="28" stopIfTrue="1">
      <formula>$E$35&gt;$B$35</formula>
    </cfRule>
  </conditionalFormatting>
  <conditionalFormatting sqref="J35">
    <cfRule type="expression" dxfId="143" priority="29" stopIfTrue="1">
      <formula>$I$35=""</formula>
    </cfRule>
  </conditionalFormatting>
  <conditionalFormatting sqref="J35">
    <cfRule type="expression" dxfId="142" priority="30" stopIfTrue="1">
      <formula>$I$35&lt;=$B$35</formula>
    </cfRule>
  </conditionalFormatting>
  <conditionalFormatting sqref="J35">
    <cfRule type="expression" dxfId="141" priority="31" stopIfTrue="1">
      <formula>$I$35&gt;$B$35</formula>
    </cfRule>
  </conditionalFormatting>
  <conditionalFormatting sqref="J36">
    <cfRule type="expression" dxfId="140" priority="32" stopIfTrue="1">
      <formula>$I$36=""</formula>
    </cfRule>
  </conditionalFormatting>
  <conditionalFormatting sqref="J36">
    <cfRule type="expression" dxfId="139" priority="33" stopIfTrue="1">
      <formula>$I$36&lt;=$B$36</formula>
    </cfRule>
  </conditionalFormatting>
  <conditionalFormatting sqref="J36">
    <cfRule type="expression" dxfId="138" priority="34" stopIfTrue="1">
      <formula>$I$36&gt;$B$36</formula>
    </cfRule>
  </conditionalFormatting>
  <conditionalFormatting sqref="J37">
    <cfRule type="expression" dxfId="137" priority="35" stopIfTrue="1">
      <formula>$I$37=""</formula>
    </cfRule>
  </conditionalFormatting>
  <conditionalFormatting sqref="J37">
    <cfRule type="expression" dxfId="136" priority="36" stopIfTrue="1">
      <formula>$I$37&lt;=$B$37</formula>
    </cfRule>
  </conditionalFormatting>
  <conditionalFormatting sqref="J37">
    <cfRule type="expression" dxfId="135" priority="37" stopIfTrue="1">
      <formula>$I$37&gt;$B$37</formula>
    </cfRule>
  </conditionalFormatting>
  <conditionalFormatting sqref="F38">
    <cfRule type="expression" dxfId="134" priority="38" stopIfTrue="1">
      <formula>$E$38=""</formula>
    </cfRule>
  </conditionalFormatting>
  <conditionalFormatting sqref="F38">
    <cfRule type="expression" dxfId="133" priority="39" stopIfTrue="1">
      <formula>$E$38&gt;$B$38</formula>
    </cfRule>
  </conditionalFormatting>
  <conditionalFormatting sqref="F38">
    <cfRule type="expression" dxfId="132" priority="40" stopIfTrue="1">
      <formula>$E$38&lt;=$B$38</formula>
    </cfRule>
  </conditionalFormatting>
  <conditionalFormatting sqref="J38">
    <cfRule type="expression" dxfId="131" priority="41" stopIfTrue="1">
      <formula>$I$38=""</formula>
    </cfRule>
  </conditionalFormatting>
  <conditionalFormatting sqref="J38">
    <cfRule type="expression" dxfId="130" priority="42" stopIfTrue="1">
      <formula>$I$38&lt;=$B$38</formula>
    </cfRule>
  </conditionalFormatting>
  <conditionalFormatting sqref="J38">
    <cfRule type="expression" dxfId="129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84</v>
      </c>
      <c r="C3" t="s">
        <v>61</v>
      </c>
    </row>
    <row r="4" spans="1:3" ht="14.25" customHeight="1" x14ac:dyDescent="0.25">
      <c r="B4" t="s">
        <v>85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2022-09-15T00:50:10Z</dcterms:modified>
</cp:coreProperties>
</file>